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N:\03_Beschaffungen &amp; Nachträge\2026 Alle Vorgänge\26-09149 PostgreSQL DB Service\040_Vergabeunterlagen\veröffentlichte Unterlagen\"/>
    </mc:Choice>
  </mc:AlternateContent>
  <xr:revisionPtr revIDLastSave="0" documentId="13_ncr:1_{02A2BED4-050C-49C9-8FF0-C61B77E34DE7}" xr6:coauthVersionLast="47" xr6:coauthVersionMax="47" xr10:uidLastSave="{00000000-0000-0000-0000-000000000000}"/>
  <bookViews>
    <workbookView xWindow="-108" yWindow="-108" windowWidth="41496" windowHeight="16776" xr2:uid="{00000000-000D-0000-FFFF-FFFF00000000}"/>
  </bookViews>
  <sheets>
    <sheet name="A1_Preisblatt"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2" l="1"/>
  <c r="G12" i="2"/>
  <c r="G13" i="2"/>
  <c r="G14" i="2"/>
  <c r="G15" i="2"/>
  <c r="G10" i="2"/>
  <c r="G28" i="2" l="1"/>
  <c r="G29" i="2" s="1"/>
  <c r="G31" i="2" s="1"/>
  <c r="G30" i="2" l="1"/>
  <c r="G33" i="2" s="1"/>
</calcChain>
</file>

<file path=xl/sharedStrings.xml><?xml version="1.0" encoding="utf-8"?>
<sst xmlns="http://schemas.openxmlformats.org/spreadsheetml/2006/main" count="41" uniqueCount="37">
  <si>
    <t>Anlage A1</t>
  </si>
  <si>
    <t>1. Ausfüllhinweise zu den Preisangaben</t>
  </si>
  <si>
    <t>2. Preisangaben</t>
  </si>
  <si>
    <t>Pos.</t>
  </si>
  <si>
    <t>Bezeichnung</t>
  </si>
  <si>
    <t>Einheit</t>
  </si>
  <si>
    <r>
      <t xml:space="preserve">Gesamtpreis für
exkl. USt. in €
</t>
    </r>
    <r>
      <rPr>
        <b/>
        <sz val="8"/>
        <rFont val="Arial"/>
        <family val="2"/>
      </rPr>
      <t>(Menge x Einzelpreis)</t>
    </r>
  </si>
  <si>
    <t>1.</t>
  </si>
  <si>
    <t>monatliche Pauschale</t>
  </si>
  <si>
    <t>3. Zahlungsbedingungen</t>
  </si>
  <si>
    <r>
      <t>Rechnungen sind 30 Tage nach Erhalt einer prüfbaren Rechnung zur Zahlung fällig. Wir gewähren einen Nachlass auf den Rechnungsbetrag (Skonto) in Höhe von</t>
    </r>
    <r>
      <rPr>
        <b/>
        <sz val="10"/>
        <color indexed="8"/>
        <rFont val="Arial"/>
        <family val="2"/>
      </rPr>
      <t xml:space="preserve"> A.)</t>
    </r>
    <r>
      <rPr>
        <sz val="10"/>
        <color indexed="8"/>
        <rFont val="Arial"/>
        <family val="2"/>
      </rPr>
      <t xml:space="preserve"> %, wenn Sie spätestens nach </t>
    </r>
    <r>
      <rPr>
        <b/>
        <sz val="10"/>
        <color indexed="8"/>
        <rFont val="Arial"/>
        <family val="2"/>
      </rPr>
      <t>B.)</t>
    </r>
    <r>
      <rPr>
        <sz val="10"/>
        <color indexed="8"/>
        <rFont val="Arial"/>
        <family val="2"/>
      </rPr>
      <t xml:space="preserve"> Tagen nach Eingang der prüfbaren Rechnung die Zahlung vorgenommen haben.</t>
    </r>
  </si>
  <si>
    <t>A.) Skonto in %</t>
  </si>
  <si>
    <t>B.) Tage nach Eingang einer prüfbaren Rechnung</t>
  </si>
  <si>
    <t>Uns ist bekannt, dass Skontofristen unter 14 Tagen bei der Angebotsbewertung nicht berücksichtigt werden.</t>
  </si>
  <si>
    <t>4. Angebotsvergleichspreis</t>
  </si>
  <si>
    <t>zzgl. gesetzl. USt.* in €</t>
  </si>
  <si>
    <t xml:space="preserve">Gesamtangebotspreis inkl. USt. in € </t>
  </si>
  <si>
    <t>abzgl. Skonto (vgl. Ziffer 3.), sofern angeboten und wertbar</t>
  </si>
  <si>
    <r>
      <rPr>
        <b/>
        <u/>
        <sz val="12"/>
        <rFont val="Arial"/>
        <family val="2"/>
      </rPr>
      <t>Angebotsvergleichspreis</t>
    </r>
    <r>
      <rPr>
        <b/>
        <sz val="12"/>
        <rFont val="Arial"/>
        <family val="2"/>
      </rPr>
      <t xml:space="preserve"> inkl. USt. in € nach Skontoabzug</t>
    </r>
  </si>
  <si>
    <t>*HINWEIS: Für die Ermittlung des Angebotsvergleichspreises wird von einem USt.-Satz von 19% ausgegangen. Während der Vertragslaufzeit wird die USt. mit dem jeweils zum Zeitpunkt der Leistungserbringung gesetzlich gültigen Satz berechnet.</t>
  </si>
  <si>
    <t>Gesamtangebotspreis exkl. USt. in €</t>
  </si>
  <si>
    <t xml:space="preserve">Einzelpreis inkl.
sämtl. Nebenkosten
exkl. USt. in € </t>
  </si>
  <si>
    <t>Anzahl Einheit</t>
  </si>
  <si>
    <t>Preisblatt Los 1 Wartung &amp; Support</t>
  </si>
  <si>
    <t>Stunden</t>
  </si>
  <si>
    <t>2.</t>
  </si>
  <si>
    <t>3.</t>
  </si>
  <si>
    <t>4.</t>
  </si>
  <si>
    <r>
      <t>PostgreSQL-Datenbank Service und Support, 
außerhalb der Zeiten von Pos.1 für die</t>
    </r>
    <r>
      <rPr>
        <b/>
        <sz val="10"/>
        <color theme="1"/>
        <rFont val="Arial"/>
        <family val="2"/>
      </rPr>
      <t xml:space="preserve"> Produktivsysteme</t>
    </r>
    <r>
      <rPr>
        <sz val="10"/>
        <color theme="1"/>
        <rFont val="Arial"/>
        <family val="2"/>
      </rPr>
      <t xml:space="preserve">
Grundpauschale für die Bereitschaft</t>
    </r>
  </si>
  <si>
    <t>5.</t>
  </si>
  <si>
    <t>6.</t>
  </si>
  <si>
    <r>
      <t xml:space="preserve">Stunden für Ticket / Inzidentbearbeitung außerhalb der Zeiten von Pos.1 für die </t>
    </r>
    <r>
      <rPr>
        <b/>
        <sz val="10"/>
        <color theme="1"/>
        <rFont val="Arial"/>
        <family val="2"/>
      </rPr>
      <t>Produktivsysteme</t>
    </r>
    <r>
      <rPr>
        <sz val="10"/>
        <color theme="1"/>
        <rFont val="Arial"/>
        <family val="2"/>
      </rPr>
      <t xml:space="preserve"> (</t>
    </r>
    <r>
      <rPr>
        <u/>
        <sz val="10"/>
        <color theme="1"/>
        <rFont val="Arial"/>
        <family val="2"/>
      </rPr>
      <t>geschätzer Aufwand 5 Stunden pro Monat</t>
    </r>
    <r>
      <rPr>
        <sz val="10"/>
        <color theme="1"/>
        <rFont val="Arial"/>
        <family val="2"/>
      </rPr>
      <t>)</t>
    </r>
  </si>
  <si>
    <r>
      <t xml:space="preserve">PostgreSQL-Datenbank Service und Support, 
Mo.-Fr. 8-17 Uhr für die </t>
    </r>
    <r>
      <rPr>
        <b/>
        <sz val="10"/>
        <color theme="1"/>
        <rFont val="Arial"/>
        <family val="2"/>
      </rPr>
      <t>Produktivsysteme</t>
    </r>
    <r>
      <rPr>
        <sz val="10"/>
        <color theme="1"/>
        <rFont val="Arial"/>
        <family val="2"/>
      </rPr>
      <t xml:space="preserve">
Grundpauschale für die Bereitschaft</t>
    </r>
  </si>
  <si>
    <r>
      <t>Stunden für Ticket / Inzidentbearbeitung Mo.-Fr. 8-17 Uhr für die Produktivsysteme (</t>
    </r>
    <r>
      <rPr>
        <u/>
        <sz val="10"/>
        <color theme="1"/>
        <rFont val="Arial"/>
        <family val="2"/>
      </rPr>
      <t>geschätzter Aufwand 20 Std. pro Monat</t>
    </r>
    <r>
      <rPr>
        <sz val="10"/>
        <color theme="1"/>
        <rFont val="Arial"/>
        <family val="2"/>
      </rPr>
      <t>)</t>
    </r>
  </si>
  <si>
    <r>
      <t xml:space="preserve">PostgreSQL-Datenbank Service und Support, 
Mo.-Fr. 8-17 Uhr für die </t>
    </r>
    <r>
      <rPr>
        <b/>
        <sz val="10"/>
        <color theme="1"/>
        <rFont val="Arial"/>
        <family val="2"/>
      </rPr>
      <t>Testsysteme</t>
    </r>
    <r>
      <rPr>
        <sz val="10"/>
        <color theme="1"/>
        <rFont val="Arial"/>
        <family val="2"/>
      </rPr>
      <t xml:space="preserve">
Grundpauschale für die Bereitschaft</t>
    </r>
  </si>
  <si>
    <r>
      <t xml:space="preserve">Stunden für Ticket / Inzidentbearbeitung Mo.-Fr. 8-17 Uhr für die </t>
    </r>
    <r>
      <rPr>
        <b/>
        <sz val="10"/>
        <color theme="1"/>
        <rFont val="Arial"/>
        <family val="2"/>
      </rPr>
      <t>Testssysteme</t>
    </r>
    <r>
      <rPr>
        <sz val="10"/>
        <color theme="1"/>
        <rFont val="Arial"/>
        <family val="2"/>
      </rPr>
      <t xml:space="preserve"> (</t>
    </r>
    <r>
      <rPr>
        <u/>
        <sz val="10"/>
        <color theme="1"/>
        <rFont val="Arial"/>
        <family val="2"/>
      </rPr>
      <t>geschätzter Aufwand 10 Std. pro Monat</t>
    </r>
    <r>
      <rPr>
        <sz val="10"/>
        <color theme="1"/>
        <rFont val="Arial"/>
        <family val="2"/>
      </rPr>
      <t>)</t>
    </r>
  </si>
  <si>
    <r>
      <t xml:space="preserve">In die nachfolgende Tabelle sind die für die Ausführung der unten genannten Leistungen geltenden Preise einzutragen. Eintragungen sind </t>
    </r>
    <r>
      <rPr>
        <u/>
        <sz val="10"/>
        <rFont val="Arial"/>
        <family val="2"/>
      </rPr>
      <t>nur in den blauen Feldern</t>
    </r>
    <r>
      <rPr>
        <sz val="10"/>
        <rFont val="Arial"/>
        <family val="2"/>
      </rPr>
      <t xml:space="preserve"> vorzunehmen.
Die eingetragenen Einzelpreise gelten für die maximale Vertragslaufzeit und verstehen sich in den einzelnen Positionen als Endpreise für die jeweils vollständige Leistung gemäß den Vertragsunterlagen sowie für alle Leistungen, die in den Vertragsunterlagen im Einzelnen nicht aufgeführt sind, jedoch für die vollständige und ordnungsgemäße Leistungserbringung erforderlich sind. 
Alle Einzelpreise sind in Euro (€) einzutragen und auf zwei Nachkommastellen kaufmännisch zu runden. Die Umsatzsteuer (USt.) wird mit dem jeweils zum Zeitpunkt der Leistungserbringung gesetzlich gültigen Satz berechnet.
</t>
    </r>
    <r>
      <rPr>
        <b/>
        <sz val="10"/>
        <rFont val="Arial"/>
        <family val="2"/>
      </rPr>
      <t xml:space="preserve">Es sind alle in der Tabelle unter Ziffer 2. aufgeführten (blau markierten) Positionen zu bepreisen. Je Position ist </t>
    </r>
    <r>
      <rPr>
        <b/>
        <u/>
        <sz val="10"/>
        <rFont val="Arial"/>
        <family val="2"/>
      </rPr>
      <t>ein</t>
    </r>
    <r>
      <rPr>
        <b/>
        <sz val="10"/>
        <rFont val="Arial"/>
        <family val="2"/>
      </rPr>
      <t xml:space="preserve"> Preis anzugeben. Insbesondere die Angabe von Preisspannen, das Hinzusetzen, Ändern, Streichen oder Freilassen von Preispositionen</t>
    </r>
    <r>
      <rPr>
        <b/>
        <sz val="10"/>
        <color rgb="FFFF0000"/>
        <rFont val="Arial"/>
        <family val="2"/>
      </rPr>
      <t xml:space="preserve"> </t>
    </r>
    <r>
      <rPr>
        <b/>
        <sz val="10"/>
        <rFont val="Arial"/>
        <family val="2"/>
      </rPr>
      <t>kann ggf. zwingend zum Ausschluss des Angebotes führen. Preispositionen, die kostenlos angeboten werden, sind mit "0" (in Worten: Null) zu versehen.</t>
    </r>
    <r>
      <rPr>
        <sz val="10"/>
        <rFont val="Arial"/>
        <family val="2"/>
      </rPr>
      <t xml:space="preserve">
Der aus allen Einzelpreisen zzgl. USt. gebildete Angebotsvergleichspreis abzgl. ggf. angebotenem und wertbarem Skonto wird für die Angebotswertung herangezogen, vgl. Ziffer 10 der Bewerbungsbedingungen (Anhang C der Aufforderung zur Abgabe von Angeboten).
Sofern kein Rabatt oder Skonto angeboten wird, sind die jeweiligen Felder mit "0" (in Worten: Null) zu versehen.
</t>
    </r>
    <r>
      <rPr>
        <b/>
        <u/>
        <sz val="10"/>
        <color rgb="FF0070C0"/>
        <rFont val="Arial"/>
        <family val="2"/>
      </rPr>
      <t xml:space="preserve">Hinweis zu den angegebenen Mengen:
</t>
    </r>
    <r>
      <rPr>
        <sz val="10"/>
        <rFont val="Arial"/>
        <family val="2"/>
      </rPr>
      <t xml:space="preserve">Die TK verfügt derzeit über 20 produktive und 30 nichtproduktive Cluster. Es wird damit gerechnet, dass sich die Clusteranzahl innerhalb der nächsten zwei Jahre verdoppelt.
Die nachfolgend aufgeführten Mengenangaben beziehen sich auf die im Vertrag genannte maximale Vertragslaufzeit. Die Postionen 1/3/5 werden als feste Pauschale vergütet. </t>
    </r>
    <r>
      <rPr>
        <b/>
        <sz val="10"/>
        <color rgb="FF0070C0"/>
        <rFont val="Arial"/>
        <family val="2"/>
      </rPr>
      <t>Die Stundenangaben dienen als Kalkulationsgrundlage und können sich während der Vertragslaufzeit nach oben oder unten verändern</t>
    </r>
    <r>
      <rPr>
        <sz val="10"/>
        <rFont val="Arial"/>
        <family val="2"/>
      </rPr>
      <t xml:space="preserve">. 
Den Angaben liegen folgende Schätzung zu Grunde:
Pos. 2: 20 Stunden im Monat
Pos. 4.: 5 Stunden im Monat
Pos. 6: 10 Stunden im Monat
Folglich besteht kein Anspruch des AN auf Beauftragung bestimmter Leistungen oder eines bestimmten Umfangs einer Leistung. 
Der Höchstwert beträgt 120% des Angebotsvergleichspreises.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</si>
</sst>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 &quot;€&quot;"/>
  </numFmts>
  <fonts count="23" x14ac:knownFonts="1">
    <font>
      <sz val="10"/>
      <color theme="1"/>
      <name val="Arial"/>
      <family val="2"/>
    </font>
    <font>
      <sz val="10"/>
      <color theme="1"/>
      <name val="Arial"/>
      <family val="2"/>
    </font>
    <font>
      <b/>
      <sz val="10"/>
      <color theme="1"/>
      <name val="Arial"/>
      <family val="2"/>
    </font>
    <font>
      <b/>
      <sz val="18"/>
      <color theme="1"/>
      <name val="Arial"/>
      <family val="2"/>
    </font>
    <font>
      <b/>
      <sz val="12"/>
      <color indexed="8"/>
      <name val="Arial"/>
      <family val="2"/>
    </font>
    <font>
      <sz val="10"/>
      <color indexed="8"/>
      <name val="Arial"/>
      <family val="2"/>
    </font>
    <font>
      <b/>
      <sz val="10"/>
      <color indexed="8"/>
      <name val="Arial"/>
      <family val="2"/>
    </font>
    <font>
      <sz val="10"/>
      <name val="Arial"/>
      <family val="2"/>
    </font>
    <font>
      <b/>
      <sz val="10"/>
      <name val="Arial"/>
      <family val="2"/>
    </font>
    <font>
      <b/>
      <sz val="12"/>
      <color theme="1"/>
      <name val="Arial"/>
      <family val="2"/>
    </font>
    <font>
      <b/>
      <sz val="12"/>
      <name val="Arial"/>
      <family val="2"/>
    </font>
    <font>
      <b/>
      <u/>
      <sz val="12"/>
      <name val="Arial"/>
      <family val="2"/>
    </font>
    <font>
      <i/>
      <sz val="8"/>
      <color rgb="FFFF0000"/>
      <name val="Arial"/>
      <family val="2"/>
    </font>
    <font>
      <u/>
      <sz val="10"/>
      <name val="Arial"/>
      <family val="2"/>
    </font>
    <font>
      <b/>
      <u/>
      <sz val="10"/>
      <name val="Arial"/>
      <family val="2"/>
    </font>
    <font>
      <sz val="10"/>
      <color rgb="FF0070C0"/>
      <name val="Arial"/>
      <family val="2"/>
    </font>
    <font>
      <b/>
      <sz val="8"/>
      <name val="Arial"/>
      <family val="2"/>
    </font>
    <font>
      <sz val="8"/>
      <color rgb="FF444444"/>
      <name val="Segoe UI"/>
      <family val="2"/>
    </font>
    <font>
      <b/>
      <sz val="10"/>
      <color rgb="FFFF0000"/>
      <name val="Arial"/>
      <family val="2"/>
    </font>
    <font>
      <b/>
      <sz val="10"/>
      <color rgb="FF0070C0"/>
      <name val="Arial"/>
      <family val="2"/>
    </font>
    <font>
      <sz val="8"/>
      <name val="Arial"/>
      <family val="2"/>
    </font>
    <font>
      <u/>
      <sz val="10"/>
      <color theme="1"/>
      <name val="Arial"/>
      <family val="2"/>
    </font>
    <font>
      <b/>
      <u/>
      <sz val="10"/>
      <color rgb="FF0070C0"/>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s>
  <borders count="2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69">
    <xf numFmtId="0" fontId="0" fillId="0" borderId="0" xfId="0"/>
    <xf numFmtId="164" fontId="6" fillId="3" borderId="5" xfId="1" applyNumberFormat="1" applyFont="1" applyFill="1" applyBorder="1" applyAlignment="1" applyProtection="1">
      <alignment horizontal="center" vertical="center"/>
      <protection locked="0"/>
    </xf>
    <xf numFmtId="0" fontId="6" fillId="3" borderId="7" xfId="1" applyNumberFormat="1" applyFon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0" fontId="2" fillId="0" borderId="0" xfId="0" applyFont="1"/>
    <xf numFmtId="0" fontId="3" fillId="0" borderId="0" xfId="0" applyFont="1"/>
    <xf numFmtId="0" fontId="9" fillId="0" borderId="0" xfId="0" applyFont="1"/>
    <xf numFmtId="0" fontId="15" fillId="0" borderId="0" xfId="0" applyFont="1" applyAlignment="1">
      <alignment vertical="center" wrapText="1"/>
    </xf>
    <xf numFmtId="0" fontId="0" fillId="0" borderId="0" xfId="0" applyAlignment="1">
      <alignment vertical="center"/>
    </xf>
    <xf numFmtId="0" fontId="9" fillId="0" borderId="0" xfId="0" applyFont="1" applyAlignment="1">
      <alignment vertical="center"/>
    </xf>
    <xf numFmtId="0" fontId="0" fillId="0" borderId="0" xfId="0" applyAlignment="1">
      <alignment horizontal="left" vertical="center"/>
    </xf>
    <xf numFmtId="0" fontId="7" fillId="0" borderId="4" xfId="0" applyFont="1" applyBorder="1" applyAlignment="1">
      <alignment horizontal="center" vertical="center"/>
    </xf>
    <xf numFmtId="0" fontId="17" fillId="0" borderId="0" xfId="0" applyFont="1"/>
    <xf numFmtId="2" fontId="0" fillId="0" borderId="0" xfId="0" applyNumberFormat="1" applyAlignment="1">
      <alignment vertical="center"/>
    </xf>
    <xf numFmtId="0" fontId="7" fillId="0" borderId="0" xfId="0" applyFont="1" applyAlignment="1">
      <alignment vertical="center" wrapText="1"/>
    </xf>
    <xf numFmtId="165" fontId="0" fillId="0" borderId="0" xfId="0" applyNumberFormat="1" applyAlignment="1">
      <alignment vertical="center"/>
    </xf>
    <xf numFmtId="0" fontId="0" fillId="0" borderId="0" xfId="0" applyAlignment="1">
      <alignment vertical="center" wrapText="1"/>
    </xf>
    <xf numFmtId="0" fontId="4" fillId="0" borderId="0" xfId="0" applyFont="1"/>
    <xf numFmtId="0" fontId="5" fillId="0" borderId="0" xfId="0" applyFont="1" applyAlignment="1">
      <alignment horizontal="left" vertical="center" wrapText="1"/>
    </xf>
    <xf numFmtId="0" fontId="5" fillId="0" borderId="0" xfId="0" applyFont="1" applyAlignment="1">
      <alignment horizontal="left" vertical="center"/>
    </xf>
    <xf numFmtId="0" fontId="6" fillId="4" borderId="0" xfId="1" applyNumberFormat="1" applyFont="1" applyFill="1" applyAlignment="1" applyProtection="1">
      <alignment horizontal="center" vertical="center"/>
    </xf>
    <xf numFmtId="165" fontId="2" fillId="0" borderId="16" xfId="0" applyNumberFormat="1" applyFont="1" applyBorder="1" applyAlignment="1">
      <alignment horizontal="right" vertical="center"/>
    </xf>
    <xf numFmtId="9" fontId="8" fillId="5" borderId="4" xfId="0" applyNumberFormat="1" applyFont="1" applyFill="1" applyBorder="1" applyAlignment="1">
      <alignment horizontal="center" vertical="center"/>
    </xf>
    <xf numFmtId="165" fontId="2" fillId="0" borderId="6" xfId="0" applyNumberFormat="1" applyFont="1" applyBorder="1" applyAlignment="1">
      <alignment horizontal="right" vertical="center"/>
    </xf>
    <xf numFmtId="165" fontId="2" fillId="0" borderId="15" xfId="0" applyNumberFormat="1" applyFont="1" applyBorder="1" applyAlignment="1">
      <alignment horizontal="right" vertical="center"/>
    </xf>
    <xf numFmtId="165" fontId="2" fillId="0" borderId="7" xfId="0" applyNumberFormat="1" applyFont="1" applyBorder="1" applyAlignment="1">
      <alignment vertical="center"/>
    </xf>
    <xf numFmtId="165" fontId="9" fillId="6" borderId="8" xfId="0" applyNumberFormat="1" applyFont="1" applyFill="1" applyBorder="1" applyAlignment="1">
      <alignment vertical="center"/>
    </xf>
    <xf numFmtId="0" fontId="7" fillId="0" borderId="0" xfId="0" applyFont="1" applyAlignment="1">
      <alignment vertical="top" wrapText="1"/>
    </xf>
    <xf numFmtId="0" fontId="2" fillId="2" borderId="19" xfId="0" applyFont="1" applyFill="1" applyBorder="1" applyAlignment="1">
      <alignment horizontal="left" vertical="center"/>
    </xf>
    <xf numFmtId="0" fontId="2" fillId="2" borderId="20" xfId="0" applyFont="1" applyFill="1" applyBorder="1" applyAlignment="1">
      <alignment horizontal="left" vertical="center"/>
    </xf>
    <xf numFmtId="2" fontId="0" fillId="0" borderId="21" xfId="0" applyNumberFormat="1" applyBorder="1" applyAlignment="1">
      <alignment vertical="center"/>
    </xf>
    <xf numFmtId="165" fontId="0" fillId="0" borderId="6" xfId="0" applyNumberFormat="1" applyBorder="1" applyAlignment="1">
      <alignment vertical="center"/>
    </xf>
    <xf numFmtId="0" fontId="8" fillId="2" borderId="20" xfId="0" applyFont="1" applyFill="1" applyBorder="1" applyAlignment="1">
      <alignment horizontal="center" vertical="center" wrapText="1"/>
    </xf>
    <xf numFmtId="0" fontId="7" fillId="0" borderId="4" xfId="0" applyFont="1" applyBorder="1" applyAlignment="1">
      <alignment horizontal="center" vertical="center" wrapText="1"/>
    </xf>
    <xf numFmtId="0" fontId="8" fillId="2" borderId="5" xfId="0" applyFont="1" applyFill="1" applyBorder="1" applyAlignment="1">
      <alignment horizontal="center" vertical="center" wrapText="1"/>
    </xf>
    <xf numFmtId="0" fontId="0" fillId="7" borderId="4" xfId="0" applyFill="1" applyBorder="1" applyAlignment="1">
      <alignment vertical="center" wrapText="1"/>
    </xf>
    <xf numFmtId="0" fontId="0" fillId="8" borderId="4" xfId="0" applyFill="1" applyBorder="1" applyAlignment="1">
      <alignment vertical="center" wrapText="1"/>
    </xf>
    <xf numFmtId="2" fontId="0" fillId="0" borderId="22" xfId="0" applyNumberFormat="1" applyBorder="1" applyAlignment="1">
      <alignment vertical="center"/>
    </xf>
    <xf numFmtId="0" fontId="0" fillId="8" borderId="23" xfId="0" applyFill="1" applyBorder="1" applyAlignment="1">
      <alignment vertical="center" wrapText="1"/>
    </xf>
    <xf numFmtId="0" fontId="7" fillId="0" borderId="23" xfId="0" applyFont="1" applyBorder="1" applyAlignment="1">
      <alignment horizontal="center" vertical="center" wrapText="1"/>
    </xf>
    <xf numFmtId="165" fontId="0" fillId="3" borderId="23" xfId="0" applyNumberFormat="1" applyFill="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23" xfId="0" applyFont="1" applyBorder="1" applyAlignment="1">
      <alignment horizontal="center" vertical="center"/>
    </xf>
    <xf numFmtId="165" fontId="0" fillId="0" borderId="7" xfId="0" applyNumberFormat="1" applyBorder="1" applyAlignment="1">
      <alignmen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8" xfId="0" applyFont="1" applyBorder="1" applyAlignment="1">
      <alignment horizontal="left" vertical="center"/>
    </xf>
    <xf numFmtId="0" fontId="10" fillId="5" borderId="9" xfId="0" applyFont="1" applyFill="1" applyBorder="1" applyAlignment="1">
      <alignment horizontal="left" vertical="center"/>
    </xf>
    <xf numFmtId="0" fontId="10" fillId="5" borderId="10" xfId="0" applyFont="1" applyFill="1" applyBorder="1" applyAlignment="1">
      <alignment horizontal="left" vertical="center"/>
    </xf>
    <xf numFmtId="0" fontId="8" fillId="0" borderId="0" xfId="0" applyFont="1" applyAlignment="1">
      <alignment horizontal="left" vertical="top" wrapText="1"/>
    </xf>
    <xf numFmtId="0" fontId="6" fillId="2" borderId="13"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5" fillId="0" borderId="0" xfId="0" applyFont="1" applyAlignment="1">
      <alignment horizontal="left" vertical="center" wrapText="1"/>
    </xf>
    <xf numFmtId="0" fontId="8" fillId="5" borderId="12" xfId="0" applyFont="1" applyFill="1" applyBorder="1" applyAlignment="1">
      <alignment horizontal="left" vertical="center"/>
    </xf>
    <xf numFmtId="0" fontId="8" fillId="5" borderId="11" xfId="0" applyFont="1" applyFill="1" applyBorder="1" applyAlignment="1">
      <alignment horizontal="left" vertical="center"/>
    </xf>
    <xf numFmtId="0" fontId="8" fillId="5" borderId="17"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5" borderId="17" xfId="0" applyFont="1" applyFill="1" applyBorder="1" applyAlignment="1">
      <alignment horizontal="left" vertical="center"/>
    </xf>
    <xf numFmtId="0" fontId="8" fillId="5" borderId="2" xfId="0" applyFont="1" applyFill="1" applyBorder="1" applyAlignment="1">
      <alignment horizontal="left" vertical="center"/>
    </xf>
    <xf numFmtId="0" fontId="2" fillId="5" borderId="13" xfId="0" applyFont="1" applyFill="1" applyBorder="1" applyAlignment="1">
      <alignment horizontal="left" vertical="center"/>
    </xf>
    <xf numFmtId="0" fontId="2" fillId="5" borderId="14" xfId="0" applyFont="1" applyFill="1" applyBorder="1" applyAlignment="1">
      <alignment horizontal="left" vertical="center"/>
    </xf>
    <xf numFmtId="0" fontId="6" fillId="2" borderId="12"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9" fillId="3" borderId="1"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12" fillId="0" borderId="0" xfId="0" applyFont="1" applyAlignment="1">
      <alignment horizontal="center" vertical="top" wrapText="1"/>
    </xf>
    <xf numFmtId="0" fontId="12" fillId="0" borderId="0" xfId="0" applyFont="1" applyAlignment="1">
      <alignment horizontal="center" vertical="top"/>
    </xf>
    <xf numFmtId="0" fontId="5" fillId="0" borderId="0" xfId="0" applyFont="1" applyAlignment="1">
      <alignment horizontal="left" vertical="top" wrapText="1"/>
    </xf>
  </cellXfs>
  <cellStyles count="3">
    <cellStyle name="Standard" xfId="0" builtinId="0"/>
    <cellStyle name="Währung" xfId="1" builtinId="4"/>
    <cellStyle name="Währung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871C2-9924-420F-ABF4-E6946DFC1D56}">
  <dimension ref="B1:J35"/>
  <sheetViews>
    <sheetView tabSelected="1" topLeftCell="A5" workbookViewId="0">
      <selection activeCell="E15" sqref="E15:F15"/>
    </sheetView>
  </sheetViews>
  <sheetFormatPr baseColWidth="10" defaultColWidth="11.44140625" defaultRowHeight="13.2" outlineLevelRow="1" x14ac:dyDescent="0.25"/>
  <cols>
    <col min="1" max="1" width="3.5546875" customWidth="1"/>
    <col min="2" max="2" width="5.5546875" customWidth="1"/>
    <col min="3" max="3" width="59.77734375" customWidth="1"/>
    <col min="4" max="4" width="13.77734375" customWidth="1"/>
    <col min="5" max="5" width="14.44140625" customWidth="1"/>
    <col min="6" max="7" width="23.77734375" customWidth="1"/>
    <col min="8" max="8" width="34.44140625" customWidth="1"/>
  </cols>
  <sheetData>
    <row r="1" spans="2:9" x14ac:dyDescent="0.25">
      <c r="B1" s="4" t="s">
        <v>0</v>
      </c>
    </row>
    <row r="2" spans="2:9" ht="22.8" x14ac:dyDescent="0.4">
      <c r="B2" s="5" t="s">
        <v>23</v>
      </c>
      <c r="F2" s="63"/>
      <c r="G2" s="64"/>
    </row>
    <row r="3" spans="2:9" ht="12.75" customHeight="1" x14ac:dyDescent="0.4">
      <c r="B3" s="5"/>
    </row>
    <row r="4" spans="2:9" ht="15.6" x14ac:dyDescent="0.3">
      <c r="B4" s="6" t="s">
        <v>1</v>
      </c>
    </row>
    <row r="5" spans="2:9" ht="356.4" customHeight="1" outlineLevel="1" x14ac:dyDescent="0.25">
      <c r="B5" s="65" t="s">
        <v>36</v>
      </c>
      <c r="C5" s="65"/>
      <c r="D5" s="65"/>
      <c r="E5" s="65"/>
      <c r="F5" s="65"/>
      <c r="G5" s="65"/>
      <c r="H5" s="7"/>
    </row>
    <row r="6" spans="2:9" ht="18" customHeight="1" x14ac:dyDescent="0.25">
      <c r="B6" s="8"/>
      <c r="F6" s="66"/>
    </row>
    <row r="7" spans="2:9" ht="22.5" customHeight="1" x14ac:dyDescent="0.25">
      <c r="B7" s="9" t="s">
        <v>2</v>
      </c>
      <c r="F7" s="67"/>
    </row>
    <row r="8" spans="2:9" ht="5.55" customHeight="1" thickBot="1" x14ac:dyDescent="0.3">
      <c r="B8" s="9"/>
      <c r="F8" s="67"/>
    </row>
    <row r="9" spans="2:9" s="10" customFormat="1" ht="77.25" customHeight="1" x14ac:dyDescent="0.25">
      <c r="B9" s="28" t="s">
        <v>3</v>
      </c>
      <c r="C9" s="29" t="s">
        <v>4</v>
      </c>
      <c r="D9" s="32" t="s">
        <v>5</v>
      </c>
      <c r="E9" s="32" t="s">
        <v>22</v>
      </c>
      <c r="F9" s="32" t="s">
        <v>21</v>
      </c>
      <c r="G9" s="34" t="s">
        <v>6</v>
      </c>
    </row>
    <row r="10" spans="2:9" s="10" customFormat="1" ht="45" customHeight="1" x14ac:dyDescent="0.25">
      <c r="B10" s="30" t="s">
        <v>7</v>
      </c>
      <c r="C10" s="35" t="s">
        <v>32</v>
      </c>
      <c r="D10" s="33" t="s">
        <v>8</v>
      </c>
      <c r="E10" s="11">
        <v>48</v>
      </c>
      <c r="F10" s="3"/>
      <c r="G10" s="31">
        <f>E10*ROUND(F10,2)</f>
        <v>0</v>
      </c>
    </row>
    <row r="11" spans="2:9" s="10" customFormat="1" ht="45" customHeight="1" x14ac:dyDescent="0.25">
      <c r="B11" s="30" t="s">
        <v>25</v>
      </c>
      <c r="C11" s="35" t="s">
        <v>33</v>
      </c>
      <c r="D11" s="33" t="s">
        <v>24</v>
      </c>
      <c r="E11" s="41">
        <v>960</v>
      </c>
      <c r="F11" s="3"/>
      <c r="G11" s="31">
        <f t="shared" ref="G11:G15" si="0">E11*ROUND(F11,2)</f>
        <v>0</v>
      </c>
    </row>
    <row r="12" spans="2:9" s="10" customFormat="1" ht="45" customHeight="1" x14ac:dyDescent="0.25">
      <c r="B12" s="30" t="s">
        <v>26</v>
      </c>
      <c r="C12" s="35" t="s">
        <v>28</v>
      </c>
      <c r="D12" s="33" t="s">
        <v>8</v>
      </c>
      <c r="E12" s="11">
        <v>48</v>
      </c>
      <c r="F12" s="3"/>
      <c r="G12" s="31">
        <f t="shared" si="0"/>
        <v>0</v>
      </c>
    </row>
    <row r="13" spans="2:9" s="10" customFormat="1" ht="45" customHeight="1" x14ac:dyDescent="0.25">
      <c r="B13" s="30" t="s">
        <v>27</v>
      </c>
      <c r="C13" s="35" t="s">
        <v>31</v>
      </c>
      <c r="D13" s="33" t="s">
        <v>24</v>
      </c>
      <c r="E13" s="41">
        <v>240</v>
      </c>
      <c r="F13" s="3"/>
      <c r="G13" s="31">
        <f t="shared" si="0"/>
        <v>0</v>
      </c>
    </row>
    <row r="14" spans="2:9" s="10" customFormat="1" ht="45" customHeight="1" x14ac:dyDescent="0.25">
      <c r="B14" s="30" t="s">
        <v>29</v>
      </c>
      <c r="C14" s="36" t="s">
        <v>34</v>
      </c>
      <c r="D14" s="33" t="s">
        <v>8</v>
      </c>
      <c r="E14" s="11">
        <v>48</v>
      </c>
      <c r="F14" s="3"/>
      <c r="G14" s="31">
        <f t="shared" si="0"/>
        <v>0</v>
      </c>
    </row>
    <row r="15" spans="2:9" s="10" customFormat="1" ht="45" customHeight="1" thickBot="1" x14ac:dyDescent="0.3">
      <c r="B15" s="37" t="s">
        <v>30</v>
      </c>
      <c r="C15" s="38" t="s">
        <v>35</v>
      </c>
      <c r="D15" s="39" t="s">
        <v>24</v>
      </c>
      <c r="E15" s="42">
        <v>480</v>
      </c>
      <c r="F15" s="40"/>
      <c r="G15" s="43">
        <f t="shared" si="0"/>
        <v>0</v>
      </c>
    </row>
    <row r="16" spans="2:9" ht="18.75" customHeight="1" x14ac:dyDescent="0.25">
      <c r="B16" s="13"/>
      <c r="C16" s="16"/>
      <c r="D16" s="14"/>
      <c r="E16" s="14"/>
      <c r="F16" s="15"/>
      <c r="G16" s="15"/>
      <c r="I16" s="12"/>
    </row>
    <row r="17" spans="2:7" ht="15.6" x14ac:dyDescent="0.3">
      <c r="B17" s="17" t="s">
        <v>9</v>
      </c>
      <c r="G17" s="8"/>
    </row>
    <row r="18" spans="2:7" ht="6.75" customHeight="1" x14ac:dyDescent="0.25">
      <c r="B18" s="9"/>
      <c r="G18" s="8"/>
    </row>
    <row r="19" spans="2:7" ht="28.5" customHeight="1" x14ac:dyDescent="0.25">
      <c r="B19" s="68" t="s">
        <v>10</v>
      </c>
      <c r="C19" s="68"/>
      <c r="D19" s="68"/>
      <c r="E19" s="68"/>
      <c r="F19" s="68"/>
      <c r="G19" s="68"/>
    </row>
    <row r="20" spans="2:7" ht="5.55" customHeight="1" thickBot="1" x14ac:dyDescent="0.3">
      <c r="B20" s="18"/>
      <c r="C20" s="18"/>
      <c r="D20" s="18"/>
      <c r="E20" s="18"/>
      <c r="F20" s="18"/>
    </row>
    <row r="21" spans="2:7" ht="18.75" customHeight="1" x14ac:dyDescent="0.25">
      <c r="B21" s="61" t="s">
        <v>11</v>
      </c>
      <c r="C21" s="62"/>
      <c r="D21" s="62"/>
      <c r="E21" s="62"/>
      <c r="F21" s="1">
        <v>0</v>
      </c>
    </row>
    <row r="22" spans="2:7" ht="18.75" customHeight="1" thickBot="1" x14ac:dyDescent="0.3">
      <c r="B22" s="50" t="s">
        <v>12</v>
      </c>
      <c r="C22" s="51"/>
      <c r="D22" s="51"/>
      <c r="E22" s="51"/>
      <c r="F22" s="2">
        <v>14</v>
      </c>
    </row>
    <row r="23" spans="2:7" ht="5.55" customHeight="1" x14ac:dyDescent="0.25">
      <c r="B23" s="18"/>
      <c r="C23" s="19"/>
      <c r="D23" s="19"/>
      <c r="E23" s="19"/>
      <c r="F23" s="20"/>
    </row>
    <row r="24" spans="2:7" ht="13.5" customHeight="1" x14ac:dyDescent="0.25">
      <c r="B24" s="52" t="s">
        <v>13</v>
      </c>
      <c r="C24" s="52"/>
      <c r="D24" s="52"/>
      <c r="E24" s="52"/>
      <c r="F24" s="52"/>
      <c r="G24" s="52"/>
    </row>
    <row r="25" spans="2:7" x14ac:dyDescent="0.25">
      <c r="B25" s="18"/>
      <c r="C25" s="18"/>
      <c r="D25" s="18"/>
      <c r="E25" s="18"/>
      <c r="F25" s="18"/>
      <c r="G25" s="18"/>
    </row>
    <row r="26" spans="2:7" ht="15.6" x14ac:dyDescent="0.3">
      <c r="B26" s="17" t="s">
        <v>14</v>
      </c>
      <c r="C26" s="18"/>
      <c r="D26" s="18"/>
      <c r="E26" s="18"/>
      <c r="F26" s="18"/>
      <c r="G26" s="18"/>
    </row>
    <row r="27" spans="2:7" ht="12.75" customHeight="1" thickBot="1" x14ac:dyDescent="0.3">
      <c r="B27" s="9"/>
      <c r="G27" s="8"/>
    </row>
    <row r="28" spans="2:7" ht="27" customHeight="1" x14ac:dyDescent="0.25">
      <c r="B28" s="53" t="s">
        <v>20</v>
      </c>
      <c r="C28" s="54"/>
      <c r="D28" s="54"/>
      <c r="E28" s="54"/>
      <c r="F28" s="54"/>
      <c r="G28" s="21">
        <f>ROUND(SUM(G10:G15),2)</f>
        <v>0</v>
      </c>
    </row>
    <row r="29" spans="2:7" ht="27" customHeight="1" x14ac:dyDescent="0.25">
      <c r="B29" s="55" t="s">
        <v>15</v>
      </c>
      <c r="C29" s="56"/>
      <c r="D29" s="56"/>
      <c r="E29" s="56"/>
      <c r="F29" s="22">
        <v>0.19</v>
      </c>
      <c r="G29" s="23">
        <f>ROUND(G28*F29,2)</f>
        <v>0</v>
      </c>
    </row>
    <row r="30" spans="2:7" ht="27" customHeight="1" x14ac:dyDescent="0.25">
      <c r="B30" s="57" t="s">
        <v>16</v>
      </c>
      <c r="C30" s="58"/>
      <c r="D30" s="58"/>
      <c r="E30" s="58"/>
      <c r="F30" s="58"/>
      <c r="G30" s="24">
        <f>ROUND(G28+G29,2)</f>
        <v>0</v>
      </c>
    </row>
    <row r="31" spans="2:7" ht="23.55" customHeight="1" thickBot="1" x14ac:dyDescent="0.3">
      <c r="B31" s="59" t="s">
        <v>17</v>
      </c>
      <c r="C31" s="60"/>
      <c r="D31" s="60"/>
      <c r="E31" s="60"/>
      <c r="F31" s="60"/>
      <c r="G31" s="25">
        <f>ROUND((G28+G29)*F21,2)</f>
        <v>0</v>
      </c>
    </row>
    <row r="32" spans="2:7" ht="10.5" customHeight="1" thickBot="1" x14ac:dyDescent="0.3">
      <c r="B32" s="44"/>
      <c r="C32" s="45"/>
      <c r="D32" s="45"/>
      <c r="E32" s="45"/>
      <c r="F32" s="45"/>
      <c r="G32" s="46"/>
    </row>
    <row r="33" spans="2:10" ht="23.25" customHeight="1" thickBot="1" x14ac:dyDescent="0.3">
      <c r="B33" s="47" t="s">
        <v>18</v>
      </c>
      <c r="C33" s="48"/>
      <c r="D33" s="48"/>
      <c r="E33" s="48"/>
      <c r="F33" s="48"/>
      <c r="G33" s="26">
        <f>ROUND(G30-G31,2)</f>
        <v>0</v>
      </c>
    </row>
    <row r="34" spans="2:10" ht="15.6" x14ac:dyDescent="0.25">
      <c r="B34" s="9"/>
    </row>
    <row r="35" spans="2:10" ht="36" customHeight="1" x14ac:dyDescent="0.25">
      <c r="B35" s="49" t="s">
        <v>19</v>
      </c>
      <c r="C35" s="49"/>
      <c r="D35" s="49"/>
      <c r="E35" s="49"/>
      <c r="F35" s="49"/>
      <c r="G35" s="49"/>
      <c r="H35" s="27"/>
      <c r="I35" s="27"/>
      <c r="J35" s="27"/>
    </row>
  </sheetData>
  <sheetProtection algorithmName="SHA-512" hashValue="MvmYGSfZ4IphYoC0zYXQy5x4BQ1GfHlCIRNdIfgM+O/ytN950DG5SIAEvLIZM7fNBEcWVMzt1wJKAhxG5e9A9g==" saltValue="npK91L5XS+/OGzDk2kKhWQ==" spinCount="100000" sheet="1" objects="1" scenarios="1"/>
  <protectedRanges>
    <protectedRange sqref="F2:G2 F21:F22 F10:F15" name="Bereich1"/>
  </protectedRanges>
  <mergeCells count="14">
    <mergeCell ref="B21:E21"/>
    <mergeCell ref="F2:G2"/>
    <mergeCell ref="B5:G5"/>
    <mergeCell ref="F6:F8"/>
    <mergeCell ref="B19:G19"/>
    <mergeCell ref="B32:G32"/>
    <mergeCell ref="B33:F33"/>
    <mergeCell ref="B35:G35"/>
    <mergeCell ref="B22:E22"/>
    <mergeCell ref="B24:G24"/>
    <mergeCell ref="B28:F28"/>
    <mergeCell ref="B29:E29"/>
    <mergeCell ref="B30:F30"/>
    <mergeCell ref="B31:F31"/>
  </mergeCells>
  <phoneticPr fontId="20" type="noConversion"/>
  <dataValidations count="1">
    <dataValidation type="custom" allowBlank="1" showInputMessage="1" showErrorMessage="1" errorTitle="Achtung" error="Skontofristen unter 14 Tagen können nicht berücksichtigt werden." sqref="F22" xr:uid="{9309E5A4-9938-4761-9D92-3262A0E73BB1}">
      <formula1>F22&gt;13.9</formula1>
    </dataValidation>
  </dataValidation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AADC2755FC1FD240B1C1E24728DFE3EC" ma:contentTypeVersion="0" ma:contentTypeDescription="" ma:contentTypeScope="" ma:versionID="0b4e718bf1dc0d811a5de2a52c6aa40e">
  <xsd:schema xmlns:xsd="http://www.w3.org/2001/XMLSchema" xmlns:xs="http://www.w3.org/2001/XMLSchema" xmlns:p="http://schemas.microsoft.com/office/2006/metadata/properties" xmlns:ns2="f18553e4-0ef6-4dd1-9e08-53b2286d7b98" xmlns:ns3="8B6AAB93-ABA1-4047-B1B0-305001409F6B" targetNamespace="http://schemas.microsoft.com/office/2006/metadata/properties" ma:root="true" ma:fieldsID="a450afae4123ab9cbce6e36fed21c216" ns2:_="" ns3:_="">
    <xsd:import namespace="f18553e4-0ef6-4dd1-9e08-53b2286d7b98"/>
    <xsd:import namespace="8B6AAB93-ABA1-4047-B1B0-305001409F6B"/>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8B6AAB93-ABA1-4047-B1B0-305001409F6B"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8B6AAB93-ABA1-4047-B1B0-305001409F6B" xsi:nil="true"/>
  </documentManagement>
</p:properties>
</file>

<file path=customXml/itemProps1.xml><?xml version="1.0" encoding="utf-8"?>
<ds:datastoreItem xmlns:ds="http://schemas.openxmlformats.org/officeDocument/2006/customXml" ds:itemID="{50CBD58B-89BA-4EA2-A8E4-91A23DD10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8B6AAB93-ABA1-4047-B1B0-305001409F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5F9059-7788-4104-BBB5-116C6025D250}">
  <ds:schemaRefs>
    <ds:schemaRef ds:uri="http://schemas.microsoft.com/sharepoint/v3/contenttype/forms"/>
  </ds:schemaRefs>
</ds:datastoreItem>
</file>

<file path=customXml/itemProps3.xml><?xml version="1.0" encoding="utf-8"?>
<ds:datastoreItem xmlns:ds="http://schemas.openxmlformats.org/officeDocument/2006/customXml" ds:itemID="{64DB2953-2D5D-418D-A6F9-CF3792A627D1}">
  <ds:schemaRefs>
    <ds:schemaRef ds:uri="http://purl.org/dc/dcmitype/"/>
    <ds:schemaRef ds:uri="http://schemas.microsoft.com/office/2006/documentManagement/types"/>
    <ds:schemaRef ds:uri="http://purl.org/dc/elements/1.1/"/>
    <ds:schemaRef ds:uri="8B6AAB93-ABA1-4047-B1B0-305001409F6B"/>
    <ds:schemaRef ds:uri="f18553e4-0ef6-4dd1-9e08-53b2286d7b98"/>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docMetadata/LabelInfo.xml><?xml version="1.0" encoding="utf-8"?>
<clbl:labelList xmlns:clbl="http://schemas.microsoft.com/office/2020/mipLabelMetadata">
  <clbl:label id="{a48f69af-3265-4c12-b1e3-f63a8696e71d}" enabled="1" method="Standar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A1_Preisblatt</vt:lpstr>
    </vt:vector>
  </TitlesOfParts>
  <Manager/>
  <Company>Techniker Krankenkasse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Techniker Krankenkasse</dc:creator>
  <cp:keywords/>
  <dc:description/>
  <cp:revision/>
  <cp:lastPrinted>2024-11-29T08:43:11Z</cp:lastPrinted>
  <dcterms:created xsi:type="dcterms:W3CDTF">2019-07-08T11:50:26Z</dcterms:created>
  <dcterms:modified xsi:type="dcterms:W3CDTF">2026-08-31T05:37:43Z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0x010100E65520829C044D71A30CF51927CFE11900AADC2755FC1FD240B1C1E24728DFE3EC</vt:lpwstr>
  </property>
  <property fmtid="{D5CDD505-2E9C-101B-9397-08002B2CF9AE}" pid="3" name="TaxKeyword">
    <vt:lpwstr/>
  </property>
  <property fmtid="{D5CDD505-2E9C-101B-9397-08002B2CF9AE}" pid="4" name="TK-Kategorie">
    <vt:lpwstr>75;#02_Vergabeunterlagen|404cba32-b76a-45f6-bd10-0762cd06b5d1</vt:lpwstr>
  </property>
  <property fmtid="{D5CDD505-2E9C-101B-9397-08002B2CF9AE}" pid="5" name="TK-Thema">
    <vt:lpwstr/>
  </property>
  <property fmtid="{D5CDD505-2E9C-101B-9397-08002B2CF9AE}" pid="6" name="TK-Unterthema">
    <vt:lpwstr/>
  </property>
  <property fmtid="{D5CDD505-2E9C-101B-9397-08002B2CF9AE}" pid="7" name="MSIP_Label_a48f69af-3265-4c12-b1e3-f63a8696e71d_Enabled">
    <vt:lpwstr>true</vt:lpwstr>
  </property>
  <property fmtid="{D5CDD505-2E9C-101B-9397-08002B2CF9AE}" pid="8" name="MSIP_Label_a48f69af-3265-4c12-b1e3-f63a8696e71d_SetDate">
    <vt:lpwstr>2022-06-02T15:22:57Z</vt:lpwstr>
  </property>
  <property fmtid="{D5CDD505-2E9C-101B-9397-08002B2CF9AE}" pid="9" name="MSIP_Label_a48f69af-3265-4c12-b1e3-f63a8696e71d_Method">
    <vt:lpwstr>Standard</vt:lpwstr>
  </property>
  <property fmtid="{D5CDD505-2E9C-101B-9397-08002B2CF9AE}" pid="10" name="MSIP_Label_a48f69af-3265-4c12-b1e3-f63a8696e71d_Name">
    <vt:lpwstr>Nur für den Dienstgebrauch</vt:lpwstr>
  </property>
  <property fmtid="{D5CDD505-2E9C-101B-9397-08002B2CF9AE}" pid="11" name="MSIP_Label_a48f69af-3265-4c12-b1e3-f63a8696e71d_SiteId">
    <vt:lpwstr>777634b8-6549-48dd-89f9-71c677fea243</vt:lpwstr>
  </property>
  <property fmtid="{D5CDD505-2E9C-101B-9397-08002B2CF9AE}" pid="12" name="MSIP_Label_a48f69af-3265-4c12-b1e3-f63a8696e71d_ActionId">
    <vt:lpwstr>54b9de7f-de50-49d6-aceb-5b7dd03ea901</vt:lpwstr>
  </property>
  <property fmtid="{D5CDD505-2E9C-101B-9397-08002B2CF9AE}" pid="13" name="MSIP_Label_a48f69af-3265-4c12-b1e3-f63a8696e71d_ContentBits">
    <vt:lpwstr>0</vt:lpwstr>
  </property>
</Properties>
</file>